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92E58640-C87A-41B1-85DC-58638A8C68A1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2" state="hidden" r:id="rId1"/>
    <sheet name="PONUDB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4" i="1" l="1"/>
  <c r="M44" i="1" s="1"/>
  <c r="L16" i="1"/>
  <c r="L24" i="1"/>
  <c r="I24" i="1"/>
  <c r="L39" i="1"/>
  <c r="M39" i="1" s="1"/>
  <c r="L40" i="1"/>
  <c r="M40" i="1" s="1"/>
  <c r="L41" i="1"/>
  <c r="M41" i="1" s="1"/>
  <c r="L42" i="1"/>
  <c r="M42" i="1" s="1"/>
  <c r="L43" i="1"/>
  <c r="M43" i="1" s="1"/>
  <c r="L45" i="1"/>
  <c r="M45" i="1" s="1"/>
  <c r="L46" i="1"/>
  <c r="M46" i="1" s="1"/>
  <c r="L47" i="1"/>
  <c r="M47" i="1" s="1"/>
  <c r="M24" i="1" l="1"/>
  <c r="I18" i="1"/>
  <c r="I21" i="1"/>
  <c r="I32" i="1"/>
  <c r="I35" i="1"/>
  <c r="I38" i="1"/>
  <c r="L18" i="1" l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5" i="1"/>
  <c r="M25" i="1" s="1"/>
  <c r="L26" i="1"/>
  <c r="M26" i="1" s="1"/>
  <c r="L27" i="1"/>
  <c r="M27" i="1" s="1"/>
  <c r="L17" i="1" l="1"/>
  <c r="M1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M16" i="1"/>
  <c r="M48" i="1" l="1"/>
</calcChain>
</file>

<file path=xl/sharedStrings.xml><?xml version="1.0" encoding="utf-8"?>
<sst xmlns="http://schemas.openxmlformats.org/spreadsheetml/2006/main" count="201" uniqueCount="111">
  <si>
    <t>Ponudnik:</t>
  </si>
  <si>
    <t>Naročnik: DOM UPOKOJENCEV PODBRDO</t>
  </si>
  <si>
    <t xml:space="preserve">               PODBRDO 33</t>
  </si>
  <si>
    <t xml:space="preserve">               5243 PODBRDO</t>
  </si>
  <si>
    <t>PREDRAČUN št.</t>
  </si>
  <si>
    <t>SVEŽE MESO IN DROBOVINA</t>
  </si>
  <si>
    <r>
      <t>Zaporedna št</t>
    </r>
    <r>
      <rPr>
        <sz val="11"/>
        <color theme="1"/>
        <rFont val="Calibri"/>
        <family val="2"/>
        <charset val="238"/>
        <scheme val="minor"/>
      </rPr>
      <t>.</t>
    </r>
  </si>
  <si>
    <t>ARTIKEL</t>
  </si>
  <si>
    <t>TOLMIN</t>
  </si>
  <si>
    <t>PODBRDO</t>
  </si>
  <si>
    <t>PETROVO BRDO</t>
  </si>
  <si>
    <t>ENOTA MERE</t>
  </si>
  <si>
    <t>1.</t>
  </si>
  <si>
    <t>kg</t>
  </si>
  <si>
    <t>2.</t>
  </si>
  <si>
    <t>3.</t>
  </si>
  <si>
    <t xml:space="preserve">JUNČJE KOSTI </t>
  </si>
  <si>
    <t>5.</t>
  </si>
  <si>
    <t>6.</t>
  </si>
  <si>
    <t>7.</t>
  </si>
  <si>
    <t>8.</t>
  </si>
  <si>
    <t xml:space="preserve">JUNČJA JETRA </t>
  </si>
  <si>
    <t>9.</t>
  </si>
  <si>
    <t>10.</t>
  </si>
  <si>
    <t>11.</t>
  </si>
  <si>
    <t>12.</t>
  </si>
  <si>
    <t xml:space="preserve">KUNČJE MESO </t>
  </si>
  <si>
    <t>13.</t>
  </si>
  <si>
    <t>14.</t>
  </si>
  <si>
    <t xml:space="preserve">VAMPI KUHANI </t>
  </si>
  <si>
    <t>15.</t>
  </si>
  <si>
    <t>16.</t>
  </si>
  <si>
    <t>17.</t>
  </si>
  <si>
    <t>18.</t>
  </si>
  <si>
    <t>19.</t>
  </si>
  <si>
    <t>Skupna vsota</t>
  </si>
  <si>
    <t>DATUM</t>
  </si>
  <si>
    <t>žig in podpis ponudnika</t>
  </si>
  <si>
    <t>CENE Z DDV V €</t>
  </si>
  <si>
    <t>CENE BREZ DDV v €</t>
  </si>
  <si>
    <t>SKUPNA VSOTA z DDV v €</t>
  </si>
  <si>
    <t>SV. REBRA SVEŽA</t>
  </si>
  <si>
    <t>JUNČJE STEGNO - kos</t>
  </si>
  <si>
    <t>JUNČJA PRSA - REBRA</t>
  </si>
  <si>
    <t>SV. STEGNO - kocka 2*2 cm</t>
  </si>
  <si>
    <t>JUNČJE PLEČE - mleto</t>
  </si>
  <si>
    <t>SV. STEGNO - kos</t>
  </si>
  <si>
    <t>SV. KARE - SK - kotlet</t>
  </si>
  <si>
    <t>SV. VRAT SVEŽI BK - zrezek</t>
  </si>
  <si>
    <t>SV. KARE - BK - kos</t>
  </si>
  <si>
    <t>SV. STEGNO - zrezek</t>
  </si>
  <si>
    <t>SV. PLEČE - mleto</t>
  </si>
  <si>
    <t>PURAN FILE - kos</t>
  </si>
  <si>
    <t>PURAN FILE - zrezek</t>
  </si>
  <si>
    <t>PURAN FILE - kocka 2*2</t>
  </si>
  <si>
    <t>JUNČJE STEGNO - zrezek</t>
  </si>
  <si>
    <t>20.</t>
  </si>
  <si>
    <t>21.</t>
  </si>
  <si>
    <t>22.</t>
  </si>
  <si>
    <t>23.</t>
  </si>
  <si>
    <t>JUNČJE PLEČE - kocka 1,5*1,5 cm</t>
  </si>
  <si>
    <t>GOVEJI JEZIK</t>
  </si>
  <si>
    <t>4.</t>
  </si>
  <si>
    <t>JUNČJE PLEČE - kos</t>
  </si>
  <si>
    <t>letna Q</t>
  </si>
  <si>
    <t>KOLIČINA</t>
  </si>
  <si>
    <t>SHEMA KAKOVOSTI
(pogoj)</t>
  </si>
  <si>
    <t>SHEMA KAKOVOSTI
(merilo)</t>
  </si>
  <si>
    <t xml:space="preserve">PIŠČANCI - CELI </t>
  </si>
  <si>
    <t>PIŠČANCI FILE - kos</t>
  </si>
  <si>
    <t>PIŠČANCI FILE - zrezek</t>
  </si>
  <si>
    <t>PIŠČANČJI FILE - kocka 2*2 cm</t>
  </si>
  <si>
    <t xml:space="preserve">PIŠČANCI KRAČE </t>
  </si>
  <si>
    <t xml:space="preserve">PIŠČANCI BEDRA SK ZGORNJI DEL </t>
  </si>
  <si>
    <t xml:space="preserve">PIŠČANČJA NABODALA </t>
  </si>
  <si>
    <t>PIŠČANČJE NOGE (CELOTNO BEDRO)</t>
  </si>
  <si>
    <t>24.</t>
  </si>
  <si>
    <t>25.</t>
  </si>
  <si>
    <t>26.</t>
  </si>
  <si>
    <t>27.</t>
  </si>
  <si>
    <t>28.</t>
  </si>
  <si>
    <t>29.</t>
  </si>
  <si>
    <t>30.</t>
  </si>
  <si>
    <t>31.</t>
  </si>
  <si>
    <t xml:space="preserve"> /</t>
  </si>
  <si>
    <t>Število km:</t>
  </si>
  <si>
    <t>Kot dobavitelj izjavljamo, da imamo v lasti obrat klavnice,</t>
  </si>
  <si>
    <t>V obratu svoje klavnice izvajamo zakol prašičev,</t>
  </si>
  <si>
    <t>V obratu svoje klavnice izvajamo zakol perutnine.</t>
  </si>
  <si>
    <t>Vpisati DA ali NE</t>
  </si>
  <si>
    <t>MID številka klavnice</t>
  </si>
  <si>
    <t xml:space="preserve">  /</t>
  </si>
  <si>
    <t>TELETINA - stegno</t>
  </si>
  <si>
    <t>V obratu svoje klavnice izvajamo zakol goveda,</t>
  </si>
  <si>
    <t>Kratka veriga: Število prevoženih kilometrov ob istočasni dostavi artiklov v vse tri enote zavoda - razdalja od</t>
  </si>
  <si>
    <t>JUNČJE PLEČE - kocka 2*2 cm</t>
  </si>
  <si>
    <t xml:space="preserve">JUNČJE PLEČE - kos 2 kg VP  </t>
  </si>
  <si>
    <t xml:space="preserve">GOVEJI JEZIKI VP  </t>
  </si>
  <si>
    <t xml:space="preserve">PURAN FILE - kocka 1,5*1,5  </t>
  </si>
  <si>
    <t>TELETINA</t>
  </si>
  <si>
    <t>SV. STEGNO - kocka 1,5*1,5 cm</t>
  </si>
  <si>
    <t>PIŠČANČJI FILE - kocka 1,5*1,5 cm</t>
  </si>
  <si>
    <t>DA:8 tč, NE:0 tč.</t>
  </si>
  <si>
    <t>DA:4 tč, NE:0 tč.</t>
  </si>
  <si>
    <t>do 10 točk</t>
  </si>
  <si>
    <t>do 55 točk</t>
  </si>
  <si>
    <r>
      <rPr>
        <b/>
        <sz val="10"/>
        <color theme="1"/>
        <rFont val="Calibri"/>
        <family val="2"/>
        <charset val="238"/>
        <scheme val="minor"/>
      </rPr>
      <t>do 20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>točk</t>
    </r>
  </si>
  <si>
    <r>
      <t>startnega mesta dostavnega vozila do enote, kjer se opravi zadnja od dostav po enotah zavoda (</t>
    </r>
    <r>
      <rPr>
        <b/>
        <sz val="10"/>
        <rFont val="Calibri"/>
        <family val="2"/>
        <charset val="238"/>
        <scheme val="minor"/>
      </rPr>
      <t>do 15 točk</t>
    </r>
    <r>
      <rPr>
        <sz val="10"/>
        <rFont val="Calibri"/>
        <family val="2"/>
        <charset val="238"/>
        <scheme val="minor"/>
      </rPr>
      <t>).</t>
    </r>
  </si>
  <si>
    <t>PIŠČANČJA STEGNA BREZ KOSTI</t>
  </si>
  <si>
    <t>32.</t>
  </si>
  <si>
    <t>OBR-3/XXI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</si>
</sst>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66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shrinkToFit="1"/>
    </xf>
    <xf numFmtId="0" fontId="0" fillId="3" borderId="1" xfId="0" applyFill="1" applyBorder="1"/>
    <xf numFmtId="0" fontId="2" fillId="0" borderId="0" xfId="0" applyFont="1"/>
    <xf numFmtId="0" fontId="3" fillId="4" borderId="3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/>
    <xf numFmtId="3" fontId="0" fillId="0" borderId="3" xfId="0" applyNumberFormat="1" applyBorder="1"/>
    <xf numFmtId="0" fontId="0" fillId="0" borderId="5" xfId="0" applyBorder="1"/>
    <xf numFmtId="0" fontId="3" fillId="0" borderId="6" xfId="0" applyFont="1" applyBorder="1"/>
    <xf numFmtId="3" fontId="0" fillId="0" borderId="6" xfId="0" applyNumberFormat="1" applyBorder="1"/>
    <xf numFmtId="0" fontId="0" fillId="0" borderId="6" xfId="0" applyBorder="1"/>
    <xf numFmtId="4" fontId="0" fillId="0" borderId="6" xfId="0" applyNumberFormat="1" applyBorder="1"/>
    <xf numFmtId="0" fontId="3" fillId="0" borderId="0" xfId="0" applyFont="1" applyProtection="1">
      <protection locked="0"/>
    </xf>
    <xf numFmtId="164" fontId="5" fillId="0" borderId="4" xfId="0" applyNumberFormat="1" applyFont="1" applyBorder="1"/>
    <xf numFmtId="0" fontId="6" fillId="0" borderId="0" xfId="0" applyFont="1"/>
    <xf numFmtId="0" fontId="0" fillId="0" borderId="8" xfId="0" applyBorder="1"/>
    <xf numFmtId="1" fontId="1" fillId="0" borderId="0" xfId="0" applyNumberFormat="1" applyFont="1"/>
    <xf numFmtId="4" fontId="7" fillId="0" borderId="7" xfId="0" applyNumberFormat="1" applyFont="1" applyBorder="1"/>
    <xf numFmtId="0" fontId="0" fillId="5" borderId="0" xfId="0" applyFill="1" applyProtection="1">
      <protection locked="0"/>
    </xf>
    <xf numFmtId="164" fontId="0" fillId="0" borderId="3" xfId="0" applyNumberFormat="1" applyBorder="1"/>
    <xf numFmtId="0" fontId="8" fillId="4" borderId="3" xfId="0" applyFont="1" applyFill="1" applyBorder="1" applyAlignment="1">
      <alignment horizontal="center" wrapText="1"/>
    </xf>
    <xf numFmtId="0" fontId="0" fillId="0" borderId="12" xfId="0" applyBorder="1"/>
    <xf numFmtId="3" fontId="0" fillId="0" borderId="12" xfId="0" applyNumberFormat="1" applyBorder="1"/>
    <xf numFmtId="3" fontId="0" fillId="5" borderId="12" xfId="0" applyNumberFormat="1" applyFill="1" applyBorder="1" applyProtection="1">
      <protection locked="0"/>
    </xf>
    <xf numFmtId="3" fontId="0" fillId="0" borderId="3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0" xfId="0" applyNumberFormat="1"/>
    <xf numFmtId="4" fontId="0" fillId="0" borderId="0" xfId="0" applyNumberFormat="1"/>
    <xf numFmtId="4" fontId="7" fillId="0" borderId="0" xfId="0" applyNumberFormat="1" applyFont="1"/>
    <xf numFmtId="0" fontId="10" fillId="0" borderId="18" xfId="0" applyFont="1" applyBorder="1"/>
    <xf numFmtId="0" fontId="10" fillId="0" borderId="19" xfId="0" applyFont="1" applyBorder="1"/>
    <xf numFmtId="0" fontId="10" fillId="0" borderId="20" xfId="0" applyFont="1" applyBorder="1"/>
    <xf numFmtId="0" fontId="10" fillId="0" borderId="21" xfId="0" applyFont="1" applyBorder="1" applyAlignment="1">
      <alignment horizontal="left"/>
    </xf>
    <xf numFmtId="0" fontId="10" fillId="0" borderId="22" xfId="0" applyFont="1" applyBorder="1" applyAlignment="1">
      <alignment horizontal="left"/>
    </xf>
    <xf numFmtId="0" fontId="10" fillId="5" borderId="23" xfId="0" applyFont="1" applyFill="1" applyBorder="1" applyProtection="1">
      <protection locked="0"/>
    </xf>
    <xf numFmtId="0" fontId="11" fillId="0" borderId="0" xfId="0" applyFont="1"/>
    <xf numFmtId="4" fontId="11" fillId="0" borderId="0" xfId="0" applyNumberFormat="1" applyFont="1"/>
    <xf numFmtId="4" fontId="3" fillId="0" borderId="0" xfId="0" applyNumberFormat="1" applyFont="1"/>
    <xf numFmtId="3" fontId="11" fillId="0" borderId="0" xfId="0" applyNumberFormat="1" applyFont="1"/>
    <xf numFmtId="0" fontId="11" fillId="5" borderId="0" xfId="0" applyFont="1" applyFill="1" applyProtection="1">
      <protection locked="0"/>
    </xf>
    <xf numFmtId="0" fontId="10" fillId="0" borderId="0" xfId="0" applyFont="1" applyAlignment="1">
      <alignment horizontal="left"/>
    </xf>
    <xf numFmtId="0" fontId="11" fillId="0" borderId="20" xfId="0" applyFont="1" applyBorder="1"/>
    <xf numFmtId="3" fontId="11" fillId="0" borderId="21" xfId="0" applyNumberFormat="1" applyFont="1" applyBorder="1"/>
    <xf numFmtId="3" fontId="11" fillId="0" borderId="20" xfId="0" applyNumberFormat="1" applyFont="1" applyBorder="1"/>
    <xf numFmtId="0" fontId="10" fillId="0" borderId="0" xfId="0" applyFont="1" applyProtection="1">
      <protection locked="0"/>
    </xf>
    <xf numFmtId="0" fontId="11" fillId="0" borderId="3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28" xfId="0" applyFont="1" applyBorder="1" applyAlignment="1">
      <alignment horizontal="center"/>
    </xf>
    <xf numFmtId="0" fontId="11" fillId="5" borderId="26" xfId="0" applyFont="1" applyFill="1" applyBorder="1" applyProtection="1">
      <protection locked="0"/>
    </xf>
    <xf numFmtId="0" fontId="11" fillId="5" borderId="25" xfId="0" applyFont="1" applyFill="1" applyBorder="1" applyProtection="1">
      <protection locked="0"/>
    </xf>
    <xf numFmtId="0" fontId="11" fillId="5" borderId="24" xfId="0" applyFont="1" applyFill="1" applyBorder="1" applyProtection="1">
      <protection locked="0"/>
    </xf>
    <xf numFmtId="0" fontId="11" fillId="5" borderId="27" xfId="0" applyFont="1" applyFill="1" applyBorder="1" applyProtection="1">
      <protection locked="0"/>
    </xf>
    <xf numFmtId="0" fontId="11" fillId="5" borderId="33" xfId="0" applyFont="1" applyFill="1" applyBorder="1" applyProtection="1">
      <protection locked="0"/>
    </xf>
    <xf numFmtId="3" fontId="0" fillId="5" borderId="3" xfId="0" applyNumberFormat="1" applyFill="1" applyBorder="1" applyProtection="1">
      <protection locked="0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18" xfId="0" applyFont="1" applyBorder="1"/>
    <xf numFmtId="0" fontId="11" fillId="0" borderId="19" xfId="0" applyFont="1" applyBorder="1"/>
    <xf numFmtId="3" fontId="0" fillId="0" borderId="35" xfId="0" applyNumberFormat="1" applyBorder="1"/>
    <xf numFmtId="164" fontId="0" fillId="5" borderId="3" xfId="0" applyNumberFormat="1" applyFill="1" applyBorder="1" applyProtection="1">
      <protection locked="0"/>
    </xf>
    <xf numFmtId="164" fontId="0" fillId="5" borderId="12" xfId="0" applyNumberFormat="1" applyFill="1" applyBorder="1" applyProtection="1">
      <protection locked="0"/>
    </xf>
    <xf numFmtId="0" fontId="5" fillId="0" borderId="12" xfId="0" applyFont="1" applyBorder="1"/>
    <xf numFmtId="0" fontId="4" fillId="2" borderId="0" xfId="0" applyFont="1" applyFill="1" applyAlignment="1" applyProtection="1">
      <alignment horizontal="center"/>
      <protection locked="0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1" fillId="5" borderId="0" xfId="0" applyFont="1" applyFill="1" applyAlignment="1" applyProtection="1">
      <alignment horizontal="center"/>
      <protection locked="0"/>
    </xf>
    <xf numFmtId="0" fontId="4" fillId="5" borderId="0" xfId="0" applyFont="1" applyFill="1" applyAlignment="1" applyProtection="1">
      <alignment horizontal="center" shrinkToFit="1"/>
      <protection locked="0"/>
    </xf>
    <xf numFmtId="0" fontId="8" fillId="4" borderId="12" xfId="0" applyFont="1" applyFill="1" applyBorder="1" applyAlignment="1">
      <alignment horizontal="center" wrapText="1"/>
    </xf>
    <xf numFmtId="0" fontId="8" fillId="4" borderId="13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 wrapText="1"/>
    </xf>
    <xf numFmtId="0" fontId="3" fillId="4" borderId="15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3" fillId="4" borderId="17" xfId="0" applyFont="1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30BD-3139-4644-8ED5-56FA1C907B48}">
  <dimension ref="A1:C32"/>
  <sheetViews>
    <sheetView topLeftCell="A19" workbookViewId="0">
      <selection activeCell="A29" sqref="A29:XFD29"/>
    </sheetView>
  </sheetViews>
  <sheetFormatPr defaultRowHeight="14.4" x14ac:dyDescent="0.3"/>
  <cols>
    <col min="2" max="2" width="25.6640625" bestFit="1" customWidth="1"/>
    <col min="3" max="3" width="8.88671875" style="31"/>
  </cols>
  <sheetData>
    <row r="1" spans="1:3" x14ac:dyDescent="0.3">
      <c r="A1">
        <v>13041</v>
      </c>
      <c r="B1" t="s">
        <v>95</v>
      </c>
      <c r="C1" s="31">
        <v>8.2200000000000006</v>
      </c>
    </row>
    <row r="2" spans="1:3" x14ac:dyDescent="0.3">
      <c r="A2">
        <v>10100</v>
      </c>
      <c r="B2" t="s">
        <v>45</v>
      </c>
      <c r="C2" s="31">
        <v>8.8000000000000007</v>
      </c>
    </row>
    <row r="3" spans="1:3" x14ac:dyDescent="0.3">
      <c r="A3">
        <v>16013</v>
      </c>
      <c r="B3" t="s">
        <v>96</v>
      </c>
      <c r="C3" s="31">
        <v>8.85</v>
      </c>
    </row>
    <row r="4" spans="1:3" x14ac:dyDescent="0.3">
      <c r="A4">
        <v>10101</v>
      </c>
      <c r="B4" t="s">
        <v>55</v>
      </c>
      <c r="C4" s="31">
        <v>9.48</v>
      </c>
    </row>
    <row r="5" spans="1:3" x14ac:dyDescent="0.3">
      <c r="A5">
        <v>16072</v>
      </c>
      <c r="B5" t="s">
        <v>42</v>
      </c>
      <c r="C5" s="31">
        <v>10.119999999999999</v>
      </c>
    </row>
    <row r="6" spans="1:3" x14ac:dyDescent="0.3">
      <c r="A6">
        <v>10102</v>
      </c>
      <c r="B6" t="s">
        <v>16</v>
      </c>
      <c r="C6" s="31">
        <v>0.38</v>
      </c>
    </row>
    <row r="7" spans="1:3" x14ac:dyDescent="0.3">
      <c r="A7">
        <v>16073</v>
      </c>
      <c r="B7" t="s">
        <v>43</v>
      </c>
      <c r="C7" s="31">
        <v>5.69</v>
      </c>
    </row>
    <row r="8" spans="1:3" x14ac:dyDescent="0.3">
      <c r="A8">
        <v>10111</v>
      </c>
      <c r="B8" t="s">
        <v>21</v>
      </c>
      <c r="C8" s="31">
        <v>2.5299999999999998</v>
      </c>
    </row>
    <row r="9" spans="1:3" x14ac:dyDescent="0.3">
      <c r="A9">
        <v>14789</v>
      </c>
      <c r="B9" t="s">
        <v>99</v>
      </c>
      <c r="C9" s="31">
        <v>13.28</v>
      </c>
    </row>
    <row r="10" spans="1:3" x14ac:dyDescent="0.3">
      <c r="A10">
        <v>10110</v>
      </c>
      <c r="B10" t="s">
        <v>97</v>
      </c>
      <c r="C10" s="31">
        <v>4</v>
      </c>
    </row>
    <row r="11" spans="1:3" x14ac:dyDescent="0.3">
      <c r="A11">
        <v>16075</v>
      </c>
      <c r="B11" t="s">
        <v>29</v>
      </c>
      <c r="C11" s="31">
        <v>6.48</v>
      </c>
    </row>
    <row r="12" spans="1:3" x14ac:dyDescent="0.3">
      <c r="A12">
        <v>16301</v>
      </c>
      <c r="B12" t="s">
        <v>41</v>
      </c>
      <c r="C12" s="31">
        <v>5.27</v>
      </c>
    </row>
    <row r="13" spans="1:3" x14ac:dyDescent="0.3">
      <c r="A13">
        <v>10129</v>
      </c>
      <c r="B13" t="s">
        <v>49</v>
      </c>
      <c r="C13" s="31">
        <v>7.8</v>
      </c>
    </row>
    <row r="14" spans="1:3" x14ac:dyDescent="0.3">
      <c r="A14">
        <v>10196</v>
      </c>
      <c r="B14" t="s">
        <v>44</v>
      </c>
      <c r="C14" s="31">
        <v>6.5</v>
      </c>
    </row>
    <row r="15" spans="1:3" x14ac:dyDescent="0.3">
      <c r="A15">
        <v>16071</v>
      </c>
      <c r="B15" t="s">
        <v>46</v>
      </c>
      <c r="C15" s="31">
        <v>6.4</v>
      </c>
    </row>
    <row r="16" spans="1:3" x14ac:dyDescent="0.3">
      <c r="A16">
        <v>10103</v>
      </c>
      <c r="B16" t="s">
        <v>50</v>
      </c>
      <c r="C16" s="31">
        <v>6.4</v>
      </c>
    </row>
    <row r="17" spans="1:3" x14ac:dyDescent="0.3">
      <c r="A17">
        <v>16078</v>
      </c>
      <c r="B17" t="s">
        <v>51</v>
      </c>
      <c r="C17" s="31">
        <v>6.4</v>
      </c>
    </row>
    <row r="18" spans="1:3" x14ac:dyDescent="0.3">
      <c r="A18">
        <v>10105</v>
      </c>
      <c r="B18" t="s">
        <v>47</v>
      </c>
      <c r="C18" s="31">
        <v>6.4</v>
      </c>
    </row>
    <row r="19" spans="1:3" x14ac:dyDescent="0.3">
      <c r="A19">
        <v>10505</v>
      </c>
      <c r="B19" t="s">
        <v>48</v>
      </c>
      <c r="C19" s="31">
        <v>7.28</v>
      </c>
    </row>
    <row r="20" spans="1:3" x14ac:dyDescent="0.3">
      <c r="A20">
        <v>10212</v>
      </c>
      <c r="B20" t="s">
        <v>26</v>
      </c>
      <c r="C20" s="31">
        <v>10</v>
      </c>
    </row>
    <row r="21" spans="1:3" x14ac:dyDescent="0.3">
      <c r="A21">
        <v>16086</v>
      </c>
      <c r="B21" t="s">
        <v>52</v>
      </c>
      <c r="C21" s="31">
        <v>7.4</v>
      </c>
    </row>
    <row r="22" spans="1:3" x14ac:dyDescent="0.3">
      <c r="A22">
        <v>16076</v>
      </c>
      <c r="B22" t="s">
        <v>53</v>
      </c>
      <c r="C22" s="31">
        <v>8.1</v>
      </c>
    </row>
    <row r="23" spans="1:3" x14ac:dyDescent="0.3">
      <c r="A23">
        <v>16339</v>
      </c>
      <c r="B23" t="s">
        <v>98</v>
      </c>
      <c r="C23" s="31">
        <v>7.6</v>
      </c>
    </row>
    <row r="24" spans="1:3" x14ac:dyDescent="0.3">
      <c r="A24">
        <v>10104</v>
      </c>
      <c r="B24" t="s">
        <v>68</v>
      </c>
      <c r="C24" s="31">
        <v>4</v>
      </c>
    </row>
    <row r="25" spans="1:3" x14ac:dyDescent="0.3">
      <c r="A25">
        <v>10127</v>
      </c>
      <c r="B25" t="s">
        <v>69</v>
      </c>
      <c r="C25" s="31">
        <v>8.3000000000000007</v>
      </c>
    </row>
    <row r="26" spans="1:3" x14ac:dyDescent="0.3">
      <c r="A26">
        <v>10126</v>
      </c>
      <c r="B26" t="s">
        <v>70</v>
      </c>
      <c r="C26" s="31">
        <v>8.8000000000000007</v>
      </c>
    </row>
    <row r="27" spans="1:3" x14ac:dyDescent="0.3">
      <c r="A27">
        <v>16017</v>
      </c>
      <c r="B27" t="s">
        <v>71</v>
      </c>
      <c r="C27" s="31">
        <v>8.5</v>
      </c>
    </row>
    <row r="28" spans="1:3" x14ac:dyDescent="0.3">
      <c r="A28">
        <v>16083</v>
      </c>
      <c r="B28" t="s">
        <v>72</v>
      </c>
      <c r="C28" s="31">
        <v>5.87</v>
      </c>
    </row>
    <row r="30" spans="1:3" x14ac:dyDescent="0.3">
      <c r="A30">
        <v>16084</v>
      </c>
      <c r="B30" t="s">
        <v>73</v>
      </c>
      <c r="C30" s="31">
        <v>4</v>
      </c>
    </row>
    <row r="31" spans="1:3" x14ac:dyDescent="0.3">
      <c r="A31">
        <v>10151</v>
      </c>
      <c r="B31" t="s">
        <v>75</v>
      </c>
      <c r="C31" s="31">
        <v>4</v>
      </c>
    </row>
    <row r="32" spans="1:3" x14ac:dyDescent="0.3">
      <c r="A32">
        <v>16085</v>
      </c>
      <c r="B32" t="s">
        <v>74</v>
      </c>
      <c r="C32" s="31">
        <v>8.4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1"/>
  <sheetViews>
    <sheetView tabSelected="1" zoomScaleNormal="100" workbookViewId="0">
      <selection activeCell="M5" sqref="M5"/>
    </sheetView>
  </sheetViews>
  <sheetFormatPr defaultColWidth="9.109375" defaultRowHeight="14.4" x14ac:dyDescent="0.3"/>
  <cols>
    <col min="1" max="1" width="11.6640625" customWidth="1"/>
    <col min="2" max="2" width="35.88671875" customWidth="1"/>
    <col min="3" max="3" width="9.6640625" hidden="1" customWidth="1"/>
    <col min="4" max="4" width="10" hidden="1" customWidth="1"/>
    <col min="5" max="5" width="10.33203125" hidden="1" customWidth="1"/>
    <col min="6" max="6" width="10.6640625" hidden="1" customWidth="1"/>
    <col min="7" max="7" width="17.88671875" customWidth="1"/>
    <col min="8" max="8" width="17.44140625" customWidth="1"/>
    <col min="9" max="9" width="12.88671875" customWidth="1"/>
    <col min="10" max="10" width="9.109375" customWidth="1"/>
    <col min="11" max="13" width="24" customWidth="1"/>
    <col min="14" max="14" width="12.33203125" customWidth="1"/>
    <col min="15" max="19" width="9.109375" customWidth="1"/>
  </cols>
  <sheetData>
    <row r="1" spans="1:19" ht="15.75" customHeight="1" x14ac:dyDescent="0.3"/>
    <row r="2" spans="1:19" ht="16.5" customHeight="1" x14ac:dyDescent="0.3"/>
    <row r="3" spans="1:19" x14ac:dyDescent="0.3">
      <c r="B3" s="16" t="s">
        <v>0</v>
      </c>
    </row>
    <row r="4" spans="1:19" x14ac:dyDescent="0.3">
      <c r="B4" s="22"/>
    </row>
    <row r="5" spans="1:19" ht="18" x14ac:dyDescent="0.35">
      <c r="B5" s="22"/>
      <c r="M5" s="18" t="s">
        <v>110</v>
      </c>
    </row>
    <row r="6" spans="1:19" x14ac:dyDescent="0.3">
      <c r="B6" s="22"/>
    </row>
    <row r="7" spans="1:19" x14ac:dyDescent="0.3">
      <c r="B7" s="1" t="s">
        <v>1</v>
      </c>
    </row>
    <row r="8" spans="1:19" x14ac:dyDescent="0.3">
      <c r="B8" t="s">
        <v>2</v>
      </c>
    </row>
    <row r="9" spans="1:19" x14ac:dyDescent="0.3">
      <c r="B9" t="s">
        <v>3</v>
      </c>
    </row>
    <row r="10" spans="1:19" ht="25.8" x14ac:dyDescent="0.5">
      <c r="B10" s="2" t="s">
        <v>4</v>
      </c>
      <c r="C10" s="70"/>
      <c r="D10" s="70"/>
      <c r="E10" s="70"/>
      <c r="F10" s="75"/>
      <c r="G10" s="75"/>
      <c r="H10" s="75"/>
      <c r="I10" s="75"/>
      <c r="J10" s="75"/>
      <c r="K10" s="75"/>
      <c r="L10" s="75"/>
    </row>
    <row r="11" spans="1:19" ht="18.75" customHeight="1" x14ac:dyDescent="0.3"/>
    <row r="12" spans="1:19" ht="24" customHeight="1" thickBot="1" x14ac:dyDescent="0.35"/>
    <row r="13" spans="1:19" ht="18.600000000000001" thickTop="1" x14ac:dyDescent="0.35">
      <c r="A13" s="3"/>
      <c r="B13" s="71" t="s">
        <v>5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3"/>
      <c r="N13" s="4"/>
      <c r="O13" s="4"/>
      <c r="P13" s="4"/>
      <c r="Q13" s="4"/>
    </row>
    <row r="14" spans="1:19" s="7" customFormat="1" ht="27.6" x14ac:dyDescent="0.3">
      <c r="A14" s="80" t="s">
        <v>6</v>
      </c>
      <c r="B14" s="78" t="s">
        <v>7</v>
      </c>
      <c r="C14" s="5" t="s">
        <v>8</v>
      </c>
      <c r="D14" s="5" t="s">
        <v>9</v>
      </c>
      <c r="E14" s="6" t="s">
        <v>10</v>
      </c>
      <c r="F14" s="5" t="s">
        <v>64</v>
      </c>
      <c r="G14" s="76" t="s">
        <v>66</v>
      </c>
      <c r="H14" s="24" t="s">
        <v>67</v>
      </c>
      <c r="I14" s="78" t="s">
        <v>65</v>
      </c>
      <c r="J14" s="82" t="s">
        <v>11</v>
      </c>
      <c r="K14" s="6" t="s">
        <v>39</v>
      </c>
      <c r="L14" s="82" t="s">
        <v>38</v>
      </c>
      <c r="M14" s="84" t="s">
        <v>40</v>
      </c>
    </row>
    <row r="15" spans="1:19" s="7" customFormat="1" x14ac:dyDescent="0.3">
      <c r="A15" s="81"/>
      <c r="B15" s="79"/>
      <c r="C15" s="5"/>
      <c r="D15" s="5"/>
      <c r="E15" s="6"/>
      <c r="F15" s="5"/>
      <c r="G15" s="77"/>
      <c r="H15" s="6" t="s">
        <v>104</v>
      </c>
      <c r="I15" s="79"/>
      <c r="J15" s="83"/>
      <c r="K15" s="6" t="s">
        <v>105</v>
      </c>
      <c r="L15" s="83"/>
      <c r="M15" s="85"/>
    </row>
    <row r="16" spans="1:19" x14ac:dyDescent="0.3">
      <c r="A16" s="8" t="s">
        <v>12</v>
      </c>
      <c r="B16" s="9" t="s">
        <v>60</v>
      </c>
      <c r="C16" s="10">
        <v>160</v>
      </c>
      <c r="D16" s="9">
        <v>160</v>
      </c>
      <c r="E16" s="9">
        <v>160</v>
      </c>
      <c r="F16" s="10">
        <v>700</v>
      </c>
      <c r="G16" s="61"/>
      <c r="H16" s="28" t="s">
        <v>84</v>
      </c>
      <c r="I16" s="10">
        <v>1200</v>
      </c>
      <c r="J16" s="9" t="s">
        <v>13</v>
      </c>
      <c r="K16" s="67"/>
      <c r="L16" s="23">
        <f>+K16*1.095</f>
        <v>0</v>
      </c>
      <c r="M16" s="17">
        <f>+L16*I16</f>
        <v>0</v>
      </c>
      <c r="O16" s="20"/>
      <c r="Q16" s="20"/>
      <c r="S16" s="20"/>
    </row>
    <row r="17" spans="1:19" x14ac:dyDescent="0.3">
      <c r="A17" s="8" t="s">
        <v>14</v>
      </c>
      <c r="B17" s="9" t="s">
        <v>45</v>
      </c>
      <c r="C17" s="10">
        <v>240</v>
      </c>
      <c r="D17" s="9">
        <v>390</v>
      </c>
      <c r="E17" s="9">
        <v>390</v>
      </c>
      <c r="F17" s="10">
        <v>1100</v>
      </c>
      <c r="G17" s="61"/>
      <c r="H17" s="28" t="s">
        <v>84</v>
      </c>
      <c r="I17" s="10">
        <v>2000</v>
      </c>
      <c r="J17" s="9" t="s">
        <v>13</v>
      </c>
      <c r="K17" s="67"/>
      <c r="L17" s="23">
        <f t="shared" ref="L17:L47" si="0">+K17*1.095</f>
        <v>0</v>
      </c>
      <c r="M17" s="17">
        <f t="shared" ref="M17:M47" si="1">+L17*I17</f>
        <v>0</v>
      </c>
      <c r="O17" s="20"/>
      <c r="Q17" s="20"/>
      <c r="S17" s="20"/>
    </row>
    <row r="18" spans="1:19" x14ac:dyDescent="0.3">
      <c r="A18" s="8" t="s">
        <v>15</v>
      </c>
      <c r="B18" s="9" t="s">
        <v>63</v>
      </c>
      <c r="C18" s="10"/>
      <c r="D18" s="9"/>
      <c r="E18" s="9"/>
      <c r="F18" s="10">
        <v>400</v>
      </c>
      <c r="G18" s="61"/>
      <c r="H18" s="28" t="s">
        <v>84</v>
      </c>
      <c r="I18" s="10">
        <f t="shared" ref="I18:I38" si="2">+F18*2</f>
        <v>800</v>
      </c>
      <c r="J18" s="9" t="s">
        <v>13</v>
      </c>
      <c r="K18" s="67"/>
      <c r="L18" s="23">
        <f t="shared" si="0"/>
        <v>0</v>
      </c>
      <c r="M18" s="17">
        <f t="shared" si="1"/>
        <v>0</v>
      </c>
      <c r="O18" s="20"/>
      <c r="Q18" s="20"/>
      <c r="S18" s="20"/>
    </row>
    <row r="19" spans="1:19" x14ac:dyDescent="0.3">
      <c r="A19" s="8" t="s">
        <v>62</v>
      </c>
      <c r="B19" s="9" t="s">
        <v>55</v>
      </c>
      <c r="C19" s="10">
        <v>160</v>
      </c>
      <c r="D19" s="9">
        <v>160</v>
      </c>
      <c r="E19" s="9">
        <v>160</v>
      </c>
      <c r="F19" s="10">
        <v>300</v>
      </c>
      <c r="G19" s="61"/>
      <c r="H19" s="28" t="s">
        <v>84</v>
      </c>
      <c r="I19" s="10">
        <v>500</v>
      </c>
      <c r="J19" s="9" t="s">
        <v>13</v>
      </c>
      <c r="K19" s="67"/>
      <c r="L19" s="23">
        <f t="shared" si="0"/>
        <v>0</v>
      </c>
      <c r="M19" s="17">
        <f t="shared" si="1"/>
        <v>0</v>
      </c>
      <c r="O19" s="20"/>
      <c r="Q19" s="20"/>
      <c r="S19" s="20"/>
    </row>
    <row r="20" spans="1:19" x14ac:dyDescent="0.3">
      <c r="A20" s="8" t="s">
        <v>17</v>
      </c>
      <c r="B20" s="9" t="s">
        <v>42</v>
      </c>
      <c r="C20" s="10">
        <v>80</v>
      </c>
      <c r="D20" s="9">
        <v>240</v>
      </c>
      <c r="E20" s="9">
        <v>160</v>
      </c>
      <c r="F20" s="10">
        <v>750</v>
      </c>
      <c r="G20" s="61"/>
      <c r="H20" s="28" t="s">
        <v>84</v>
      </c>
      <c r="I20" s="10">
        <v>1100</v>
      </c>
      <c r="J20" s="9" t="s">
        <v>13</v>
      </c>
      <c r="K20" s="67"/>
      <c r="L20" s="23">
        <f t="shared" si="0"/>
        <v>0</v>
      </c>
      <c r="M20" s="17">
        <f t="shared" si="1"/>
        <v>0</v>
      </c>
      <c r="O20" s="20"/>
      <c r="Q20" s="20"/>
      <c r="S20" s="20"/>
    </row>
    <row r="21" spans="1:19" x14ac:dyDescent="0.3">
      <c r="A21" s="8" t="s">
        <v>18</v>
      </c>
      <c r="B21" s="9" t="s">
        <v>16</v>
      </c>
      <c r="C21" s="10">
        <v>310</v>
      </c>
      <c r="D21" s="9">
        <v>240</v>
      </c>
      <c r="E21" s="9">
        <v>80</v>
      </c>
      <c r="F21" s="10">
        <v>1200</v>
      </c>
      <c r="G21" s="61"/>
      <c r="H21" s="28" t="s">
        <v>84</v>
      </c>
      <c r="I21" s="10">
        <f t="shared" si="2"/>
        <v>2400</v>
      </c>
      <c r="J21" s="9" t="s">
        <v>13</v>
      </c>
      <c r="K21" s="67"/>
      <c r="L21" s="23">
        <f t="shared" si="0"/>
        <v>0</v>
      </c>
      <c r="M21" s="17">
        <f t="shared" si="1"/>
        <v>0</v>
      </c>
      <c r="O21" s="20"/>
      <c r="Q21" s="20"/>
      <c r="S21" s="20"/>
    </row>
    <row r="22" spans="1:19" x14ac:dyDescent="0.3">
      <c r="A22" s="8" t="s">
        <v>19</v>
      </c>
      <c r="B22" s="9" t="s">
        <v>43</v>
      </c>
      <c r="C22" s="10">
        <v>40</v>
      </c>
      <c r="D22" s="9">
        <v>20</v>
      </c>
      <c r="E22" s="9">
        <v>40</v>
      </c>
      <c r="F22" s="10">
        <v>200</v>
      </c>
      <c r="G22" s="61"/>
      <c r="H22" s="28" t="s">
        <v>84</v>
      </c>
      <c r="I22" s="10">
        <v>250</v>
      </c>
      <c r="J22" s="9" t="s">
        <v>13</v>
      </c>
      <c r="K22" s="67"/>
      <c r="L22" s="23">
        <f t="shared" si="0"/>
        <v>0</v>
      </c>
      <c r="M22" s="17">
        <f t="shared" si="1"/>
        <v>0</v>
      </c>
      <c r="O22" s="20"/>
      <c r="Q22" s="20"/>
      <c r="S22" s="20"/>
    </row>
    <row r="23" spans="1:19" x14ac:dyDescent="0.3">
      <c r="A23" s="8" t="s">
        <v>20</v>
      </c>
      <c r="B23" s="9" t="s">
        <v>21</v>
      </c>
      <c r="C23" s="10">
        <v>40</v>
      </c>
      <c r="D23" s="9">
        <v>50</v>
      </c>
      <c r="E23" s="9">
        <v>30</v>
      </c>
      <c r="F23" s="10">
        <v>250</v>
      </c>
      <c r="G23" s="61"/>
      <c r="H23" s="28" t="s">
        <v>84</v>
      </c>
      <c r="I23" s="10">
        <v>350</v>
      </c>
      <c r="J23" s="9" t="s">
        <v>13</v>
      </c>
      <c r="K23" s="67"/>
      <c r="L23" s="23">
        <f t="shared" si="0"/>
        <v>0</v>
      </c>
      <c r="M23" s="17">
        <f t="shared" si="1"/>
        <v>0</v>
      </c>
      <c r="O23" s="20"/>
      <c r="Q23" s="20"/>
      <c r="S23" s="20"/>
    </row>
    <row r="24" spans="1:19" x14ac:dyDescent="0.3">
      <c r="A24" s="8" t="s">
        <v>22</v>
      </c>
      <c r="B24" s="9" t="s">
        <v>92</v>
      </c>
      <c r="C24" s="10">
        <v>0</v>
      </c>
      <c r="D24" s="19">
        <v>15</v>
      </c>
      <c r="E24" s="19">
        <v>10</v>
      </c>
      <c r="F24" s="10">
        <v>70</v>
      </c>
      <c r="G24" s="61"/>
      <c r="H24" s="28" t="s">
        <v>84</v>
      </c>
      <c r="I24" s="10">
        <f t="shared" ref="I24" si="3">+F24*2</f>
        <v>140</v>
      </c>
      <c r="J24" s="9" t="s">
        <v>13</v>
      </c>
      <c r="K24" s="67"/>
      <c r="L24" s="23">
        <f t="shared" ref="L24" si="4">+K24*1.095</f>
        <v>0</v>
      </c>
      <c r="M24" s="17">
        <f t="shared" si="1"/>
        <v>0</v>
      </c>
      <c r="O24" s="20"/>
      <c r="Q24" s="20"/>
      <c r="S24" s="20"/>
    </row>
    <row r="25" spans="1:19" x14ac:dyDescent="0.3">
      <c r="A25" s="8" t="s">
        <v>23</v>
      </c>
      <c r="B25" s="9" t="s">
        <v>61</v>
      </c>
      <c r="C25" s="10"/>
      <c r="D25" s="9"/>
      <c r="E25" s="9"/>
      <c r="F25" s="10">
        <v>80</v>
      </c>
      <c r="G25" s="61"/>
      <c r="H25" s="28" t="s">
        <v>84</v>
      </c>
      <c r="I25" s="10">
        <v>110</v>
      </c>
      <c r="J25" s="9" t="s">
        <v>13</v>
      </c>
      <c r="K25" s="67"/>
      <c r="L25" s="23">
        <f t="shared" si="0"/>
        <v>0</v>
      </c>
      <c r="M25" s="17">
        <f t="shared" si="1"/>
        <v>0</v>
      </c>
      <c r="O25" s="20"/>
      <c r="Q25" s="20"/>
      <c r="S25" s="20"/>
    </row>
    <row r="26" spans="1:19" x14ac:dyDescent="0.3">
      <c r="A26" s="8" t="s">
        <v>24</v>
      </c>
      <c r="B26" s="9" t="s">
        <v>29</v>
      </c>
      <c r="C26" s="10">
        <v>40</v>
      </c>
      <c r="D26" s="9">
        <v>30</v>
      </c>
      <c r="E26" s="9">
        <v>40</v>
      </c>
      <c r="F26" s="10">
        <v>200</v>
      </c>
      <c r="G26" s="61"/>
      <c r="H26" s="28" t="s">
        <v>84</v>
      </c>
      <c r="I26" s="10">
        <v>300</v>
      </c>
      <c r="J26" s="9" t="s">
        <v>13</v>
      </c>
      <c r="K26" s="67"/>
      <c r="L26" s="23">
        <f t="shared" si="0"/>
        <v>0</v>
      </c>
      <c r="M26" s="17">
        <f t="shared" si="1"/>
        <v>0</v>
      </c>
      <c r="O26" s="20"/>
      <c r="Q26" s="20"/>
      <c r="S26" s="20"/>
    </row>
    <row r="27" spans="1:19" x14ac:dyDescent="0.3">
      <c r="A27" s="8" t="s">
        <v>25</v>
      </c>
      <c r="B27" s="9" t="s">
        <v>41</v>
      </c>
      <c r="C27" s="10">
        <v>15</v>
      </c>
      <c r="D27" s="9">
        <v>40</v>
      </c>
      <c r="E27" s="9">
        <v>15</v>
      </c>
      <c r="F27" s="10">
        <v>450</v>
      </c>
      <c r="G27" s="28" t="s">
        <v>84</v>
      </c>
      <c r="H27" s="61"/>
      <c r="I27" s="10">
        <v>500</v>
      </c>
      <c r="J27" s="9" t="s">
        <v>13</v>
      </c>
      <c r="K27" s="67"/>
      <c r="L27" s="23">
        <f t="shared" si="0"/>
        <v>0</v>
      </c>
      <c r="M27" s="17">
        <f t="shared" si="1"/>
        <v>0</v>
      </c>
      <c r="O27" s="20"/>
      <c r="Q27" s="20"/>
      <c r="S27" s="20"/>
    </row>
    <row r="28" spans="1:19" x14ac:dyDescent="0.3">
      <c r="A28" s="8" t="s">
        <v>27</v>
      </c>
      <c r="B28" s="9" t="s">
        <v>49</v>
      </c>
      <c r="C28" s="10">
        <v>40</v>
      </c>
      <c r="D28" s="9">
        <v>80</v>
      </c>
      <c r="E28" s="9">
        <v>30</v>
      </c>
      <c r="F28" s="10">
        <v>250</v>
      </c>
      <c r="G28" s="28" t="s">
        <v>84</v>
      </c>
      <c r="H28" s="61"/>
      <c r="I28" s="10">
        <v>600</v>
      </c>
      <c r="J28" s="9" t="s">
        <v>13</v>
      </c>
      <c r="K28" s="67"/>
      <c r="L28" s="23">
        <f t="shared" si="0"/>
        <v>0</v>
      </c>
      <c r="M28" s="17">
        <f t="shared" si="1"/>
        <v>0</v>
      </c>
      <c r="O28" s="20"/>
      <c r="Q28" s="20"/>
      <c r="S28" s="20"/>
    </row>
    <row r="29" spans="1:19" x14ac:dyDescent="0.3">
      <c r="A29" s="8" t="s">
        <v>28</v>
      </c>
      <c r="B29" s="9" t="s">
        <v>100</v>
      </c>
      <c r="C29" s="10">
        <v>15</v>
      </c>
      <c r="D29" s="9">
        <v>30</v>
      </c>
      <c r="E29" s="9">
        <v>30</v>
      </c>
      <c r="F29" s="10">
        <v>500</v>
      </c>
      <c r="G29" s="28" t="s">
        <v>84</v>
      </c>
      <c r="H29" s="61"/>
      <c r="I29" s="10">
        <v>900</v>
      </c>
      <c r="J29" s="9" t="s">
        <v>13</v>
      </c>
      <c r="K29" s="67"/>
      <c r="L29" s="23">
        <f t="shared" si="0"/>
        <v>0</v>
      </c>
      <c r="M29" s="17">
        <f t="shared" si="1"/>
        <v>0</v>
      </c>
      <c r="O29" s="20"/>
      <c r="Q29" s="20"/>
      <c r="S29" s="20"/>
    </row>
    <row r="30" spans="1:19" x14ac:dyDescent="0.3">
      <c r="A30" s="8" t="s">
        <v>30</v>
      </c>
      <c r="B30" s="9" t="s">
        <v>46</v>
      </c>
      <c r="C30" s="10">
        <v>80</v>
      </c>
      <c r="D30" s="9">
        <v>90</v>
      </c>
      <c r="E30" s="9">
        <v>25</v>
      </c>
      <c r="F30" s="10">
        <v>200</v>
      </c>
      <c r="G30" s="28" t="s">
        <v>84</v>
      </c>
      <c r="H30" s="61"/>
      <c r="I30" s="10">
        <v>350</v>
      </c>
      <c r="J30" s="9" t="s">
        <v>13</v>
      </c>
      <c r="K30" s="67"/>
      <c r="L30" s="23">
        <f t="shared" si="0"/>
        <v>0</v>
      </c>
      <c r="M30" s="17">
        <f t="shared" si="1"/>
        <v>0</v>
      </c>
      <c r="O30" s="20"/>
      <c r="Q30" s="20"/>
      <c r="S30" s="20"/>
    </row>
    <row r="31" spans="1:19" x14ac:dyDescent="0.3">
      <c r="A31" s="8" t="s">
        <v>31</v>
      </c>
      <c r="B31" s="9" t="s">
        <v>50</v>
      </c>
      <c r="C31" s="10">
        <v>120</v>
      </c>
      <c r="D31" s="9">
        <v>120</v>
      </c>
      <c r="E31" s="9">
        <v>80</v>
      </c>
      <c r="F31" s="10">
        <v>300</v>
      </c>
      <c r="G31" s="28" t="s">
        <v>84</v>
      </c>
      <c r="H31" s="61"/>
      <c r="I31" s="10">
        <v>700</v>
      </c>
      <c r="J31" s="9" t="s">
        <v>13</v>
      </c>
      <c r="K31" s="67"/>
      <c r="L31" s="23">
        <f t="shared" si="0"/>
        <v>0</v>
      </c>
      <c r="M31" s="17">
        <f t="shared" si="1"/>
        <v>0</v>
      </c>
      <c r="O31" s="20"/>
      <c r="Q31" s="20"/>
      <c r="S31" s="20"/>
    </row>
    <row r="32" spans="1:19" x14ac:dyDescent="0.3">
      <c r="A32" s="8" t="s">
        <v>32</v>
      </c>
      <c r="B32" s="9" t="s">
        <v>51</v>
      </c>
      <c r="C32" s="10">
        <v>120</v>
      </c>
      <c r="D32" s="9">
        <v>40</v>
      </c>
      <c r="E32" s="9">
        <v>15</v>
      </c>
      <c r="F32" s="10">
        <v>400</v>
      </c>
      <c r="G32" s="28" t="s">
        <v>84</v>
      </c>
      <c r="H32" s="61"/>
      <c r="I32" s="10">
        <f t="shared" si="2"/>
        <v>800</v>
      </c>
      <c r="J32" s="9" t="s">
        <v>13</v>
      </c>
      <c r="K32" s="67"/>
      <c r="L32" s="23">
        <f t="shared" si="0"/>
        <v>0</v>
      </c>
      <c r="M32" s="17">
        <f t="shared" si="1"/>
        <v>0</v>
      </c>
      <c r="O32" s="20"/>
      <c r="Q32" s="20"/>
      <c r="S32" s="20"/>
    </row>
    <row r="33" spans="1:19" x14ac:dyDescent="0.3">
      <c r="A33" s="8" t="s">
        <v>33</v>
      </c>
      <c r="B33" s="9" t="s">
        <v>47</v>
      </c>
      <c r="C33" s="10">
        <v>15</v>
      </c>
      <c r="D33" s="9">
        <v>25</v>
      </c>
      <c r="E33" s="9">
        <v>25</v>
      </c>
      <c r="F33" s="10">
        <v>80</v>
      </c>
      <c r="G33" s="28" t="s">
        <v>84</v>
      </c>
      <c r="H33" s="61"/>
      <c r="I33" s="10">
        <v>500</v>
      </c>
      <c r="J33" s="9" t="s">
        <v>13</v>
      </c>
      <c r="K33" s="67"/>
      <c r="L33" s="23">
        <f t="shared" si="0"/>
        <v>0</v>
      </c>
      <c r="M33" s="17">
        <f t="shared" si="1"/>
        <v>0</v>
      </c>
      <c r="O33" s="20"/>
      <c r="Q33" s="20"/>
      <c r="S33" s="20"/>
    </row>
    <row r="34" spans="1:19" x14ac:dyDescent="0.3">
      <c r="A34" s="8" t="s">
        <v>34</v>
      </c>
      <c r="B34" s="9" t="s">
        <v>48</v>
      </c>
      <c r="C34" s="10">
        <v>120</v>
      </c>
      <c r="D34" s="9">
        <v>50</v>
      </c>
      <c r="E34" s="9">
        <v>80</v>
      </c>
      <c r="F34" s="10">
        <v>350</v>
      </c>
      <c r="G34" s="28" t="s">
        <v>84</v>
      </c>
      <c r="H34" s="61"/>
      <c r="I34" s="10">
        <v>400</v>
      </c>
      <c r="J34" s="9" t="s">
        <v>13</v>
      </c>
      <c r="K34" s="67"/>
      <c r="L34" s="23">
        <f t="shared" si="0"/>
        <v>0</v>
      </c>
      <c r="M34" s="17">
        <f t="shared" si="1"/>
        <v>0</v>
      </c>
      <c r="O34" s="20"/>
      <c r="Q34" s="20"/>
      <c r="S34" s="20"/>
    </row>
    <row r="35" spans="1:19" x14ac:dyDescent="0.3">
      <c r="A35" s="8" t="s">
        <v>56</v>
      </c>
      <c r="B35" s="9" t="s">
        <v>26</v>
      </c>
      <c r="C35" s="10">
        <v>0</v>
      </c>
      <c r="D35" s="9">
        <v>15</v>
      </c>
      <c r="E35" s="9">
        <v>0</v>
      </c>
      <c r="F35" s="10">
        <v>25</v>
      </c>
      <c r="G35" s="28" t="s">
        <v>84</v>
      </c>
      <c r="H35" s="61"/>
      <c r="I35" s="10">
        <f t="shared" si="2"/>
        <v>50</v>
      </c>
      <c r="J35" s="9" t="s">
        <v>13</v>
      </c>
      <c r="K35" s="67"/>
      <c r="L35" s="23">
        <f t="shared" si="0"/>
        <v>0</v>
      </c>
      <c r="M35" s="17">
        <f t="shared" si="1"/>
        <v>0</v>
      </c>
      <c r="O35" s="20"/>
      <c r="Q35" s="20"/>
      <c r="S35" s="20"/>
    </row>
    <row r="36" spans="1:19" x14ac:dyDescent="0.3">
      <c r="A36" s="8" t="s">
        <v>57</v>
      </c>
      <c r="B36" s="9" t="s">
        <v>52</v>
      </c>
      <c r="C36" s="10">
        <v>80</v>
      </c>
      <c r="D36" s="9">
        <v>40</v>
      </c>
      <c r="E36" s="9">
        <v>40</v>
      </c>
      <c r="F36" s="10">
        <v>50</v>
      </c>
      <c r="G36" s="28" t="s">
        <v>84</v>
      </c>
      <c r="H36" s="61"/>
      <c r="I36" s="10">
        <v>150</v>
      </c>
      <c r="J36" s="9" t="s">
        <v>13</v>
      </c>
      <c r="K36" s="67"/>
      <c r="L36" s="23">
        <f t="shared" si="0"/>
        <v>0</v>
      </c>
      <c r="M36" s="17">
        <f t="shared" si="1"/>
        <v>0</v>
      </c>
      <c r="O36" s="20"/>
      <c r="Q36" s="20"/>
      <c r="S36" s="20"/>
    </row>
    <row r="37" spans="1:19" x14ac:dyDescent="0.3">
      <c r="A37" s="8" t="s">
        <v>58</v>
      </c>
      <c r="B37" s="9" t="s">
        <v>53</v>
      </c>
      <c r="C37" s="10">
        <v>25</v>
      </c>
      <c r="D37" s="19">
        <v>25</v>
      </c>
      <c r="E37" s="19">
        <v>20</v>
      </c>
      <c r="F37" s="10">
        <v>500</v>
      </c>
      <c r="G37" s="28" t="s">
        <v>84</v>
      </c>
      <c r="H37" s="61"/>
      <c r="I37" s="10">
        <v>900</v>
      </c>
      <c r="J37" s="9" t="s">
        <v>13</v>
      </c>
      <c r="K37" s="67"/>
      <c r="L37" s="23">
        <f t="shared" si="0"/>
        <v>0</v>
      </c>
      <c r="M37" s="17">
        <f t="shared" si="1"/>
        <v>0</v>
      </c>
      <c r="O37" s="20"/>
      <c r="Q37" s="20"/>
      <c r="S37" s="20"/>
    </row>
    <row r="38" spans="1:19" x14ac:dyDescent="0.3">
      <c r="A38" s="8" t="s">
        <v>59</v>
      </c>
      <c r="B38" s="9" t="s">
        <v>54</v>
      </c>
      <c r="C38" s="10">
        <v>0</v>
      </c>
      <c r="D38" s="19">
        <v>40</v>
      </c>
      <c r="E38" s="19">
        <v>60</v>
      </c>
      <c r="F38" s="10">
        <v>50</v>
      </c>
      <c r="G38" s="28" t="s">
        <v>84</v>
      </c>
      <c r="H38" s="61"/>
      <c r="I38" s="10">
        <f t="shared" si="2"/>
        <v>100</v>
      </c>
      <c r="J38" s="9" t="s">
        <v>13</v>
      </c>
      <c r="K38" s="67"/>
      <c r="L38" s="23">
        <f t="shared" si="0"/>
        <v>0</v>
      </c>
      <c r="M38" s="17">
        <f t="shared" si="1"/>
        <v>0</v>
      </c>
      <c r="O38" s="20"/>
      <c r="Q38" s="20"/>
      <c r="S38" s="20"/>
    </row>
    <row r="39" spans="1:19" x14ac:dyDescent="0.3">
      <c r="A39" s="8" t="s">
        <v>76</v>
      </c>
      <c r="B39" s="25" t="s">
        <v>68</v>
      </c>
      <c r="C39" s="26"/>
      <c r="D39" s="19"/>
      <c r="E39" s="19"/>
      <c r="F39" s="26"/>
      <c r="G39" s="27"/>
      <c r="H39" s="29" t="s">
        <v>84</v>
      </c>
      <c r="I39" s="26">
        <v>350</v>
      </c>
      <c r="J39" s="9" t="s">
        <v>13</v>
      </c>
      <c r="K39" s="68"/>
      <c r="L39" s="23">
        <f t="shared" si="0"/>
        <v>0</v>
      </c>
      <c r="M39" s="17">
        <f t="shared" si="1"/>
        <v>0</v>
      </c>
      <c r="O39" s="20"/>
      <c r="Q39" s="20"/>
      <c r="S39" s="20"/>
    </row>
    <row r="40" spans="1:19" x14ac:dyDescent="0.3">
      <c r="A40" s="8" t="s">
        <v>77</v>
      </c>
      <c r="B40" s="25" t="s">
        <v>69</v>
      </c>
      <c r="C40" s="26"/>
      <c r="D40" s="19"/>
      <c r="E40" s="19"/>
      <c r="F40" s="26"/>
      <c r="G40" s="27"/>
      <c r="H40" s="29" t="s">
        <v>84</v>
      </c>
      <c r="I40" s="26">
        <v>150</v>
      </c>
      <c r="J40" s="9" t="s">
        <v>13</v>
      </c>
      <c r="K40" s="68"/>
      <c r="L40" s="23">
        <f t="shared" si="0"/>
        <v>0</v>
      </c>
      <c r="M40" s="17">
        <f t="shared" si="1"/>
        <v>0</v>
      </c>
      <c r="O40" s="20"/>
      <c r="Q40" s="20"/>
      <c r="S40" s="20"/>
    </row>
    <row r="41" spans="1:19" x14ac:dyDescent="0.3">
      <c r="A41" s="8" t="s">
        <v>78</v>
      </c>
      <c r="B41" s="25" t="s">
        <v>70</v>
      </c>
      <c r="C41" s="26"/>
      <c r="D41" s="19"/>
      <c r="E41" s="19"/>
      <c r="F41" s="26"/>
      <c r="G41" s="27"/>
      <c r="H41" s="29" t="s">
        <v>84</v>
      </c>
      <c r="I41" s="26">
        <v>1400</v>
      </c>
      <c r="J41" s="9" t="s">
        <v>13</v>
      </c>
      <c r="K41" s="68"/>
      <c r="L41" s="23">
        <f t="shared" si="0"/>
        <v>0</v>
      </c>
      <c r="M41" s="17">
        <f t="shared" si="1"/>
        <v>0</v>
      </c>
      <c r="O41" s="20"/>
      <c r="Q41" s="20"/>
      <c r="S41" s="20"/>
    </row>
    <row r="42" spans="1:19" x14ac:dyDescent="0.3">
      <c r="A42" s="8" t="s">
        <v>79</v>
      </c>
      <c r="B42" s="25" t="s">
        <v>101</v>
      </c>
      <c r="C42" s="26"/>
      <c r="D42" s="19"/>
      <c r="E42" s="19"/>
      <c r="F42" s="26"/>
      <c r="G42" s="27"/>
      <c r="H42" s="29" t="s">
        <v>84</v>
      </c>
      <c r="I42" s="26">
        <v>650</v>
      </c>
      <c r="J42" s="9" t="s">
        <v>13</v>
      </c>
      <c r="K42" s="68"/>
      <c r="L42" s="23">
        <f t="shared" si="0"/>
        <v>0</v>
      </c>
      <c r="M42" s="17">
        <f t="shared" si="1"/>
        <v>0</v>
      </c>
      <c r="O42" s="20"/>
      <c r="Q42" s="20"/>
      <c r="S42" s="20"/>
    </row>
    <row r="43" spans="1:19" x14ac:dyDescent="0.3">
      <c r="A43" s="8" t="s">
        <v>80</v>
      </c>
      <c r="B43" s="25" t="s">
        <v>72</v>
      </c>
      <c r="C43" s="26"/>
      <c r="D43" s="19"/>
      <c r="E43" s="19"/>
      <c r="F43" s="26"/>
      <c r="G43" s="27"/>
      <c r="H43" s="29" t="s">
        <v>84</v>
      </c>
      <c r="I43" s="26">
        <v>400</v>
      </c>
      <c r="J43" s="9" t="s">
        <v>13</v>
      </c>
      <c r="K43" s="68"/>
      <c r="L43" s="23">
        <f t="shared" si="0"/>
        <v>0</v>
      </c>
      <c r="M43" s="17">
        <f t="shared" si="1"/>
        <v>0</v>
      </c>
      <c r="O43" s="20"/>
      <c r="Q43" s="20"/>
      <c r="S43" s="20"/>
    </row>
    <row r="44" spans="1:19" x14ac:dyDescent="0.3">
      <c r="A44" s="8" t="s">
        <v>81</v>
      </c>
      <c r="B44" s="69" t="s">
        <v>108</v>
      </c>
      <c r="C44" s="26"/>
      <c r="D44" s="19"/>
      <c r="E44" s="19"/>
      <c r="F44" s="26"/>
      <c r="G44" s="27"/>
      <c r="H44" s="29" t="s">
        <v>84</v>
      </c>
      <c r="I44" s="26">
        <v>200</v>
      </c>
      <c r="J44" s="9" t="s">
        <v>13</v>
      </c>
      <c r="K44" s="68"/>
      <c r="L44" s="23">
        <f t="shared" si="0"/>
        <v>0</v>
      </c>
      <c r="M44" s="17">
        <f t="shared" si="1"/>
        <v>0</v>
      </c>
      <c r="O44" s="20"/>
      <c r="Q44" s="20"/>
      <c r="S44" s="20"/>
    </row>
    <row r="45" spans="1:19" x14ac:dyDescent="0.3">
      <c r="A45" s="8" t="s">
        <v>82</v>
      </c>
      <c r="B45" s="25" t="s">
        <v>73</v>
      </c>
      <c r="C45" s="26"/>
      <c r="D45" s="19"/>
      <c r="E45" s="19"/>
      <c r="F45" s="26"/>
      <c r="G45" s="27"/>
      <c r="H45" s="29" t="s">
        <v>84</v>
      </c>
      <c r="I45" s="26">
        <v>1000</v>
      </c>
      <c r="J45" s="9" t="s">
        <v>13</v>
      </c>
      <c r="K45" s="68"/>
      <c r="L45" s="23">
        <f t="shared" si="0"/>
        <v>0</v>
      </c>
      <c r="M45" s="17">
        <f t="shared" si="1"/>
        <v>0</v>
      </c>
      <c r="O45" s="20"/>
      <c r="Q45" s="20"/>
      <c r="S45" s="20"/>
    </row>
    <row r="46" spans="1:19" x14ac:dyDescent="0.3">
      <c r="A46" s="8" t="s">
        <v>83</v>
      </c>
      <c r="B46" s="25" t="s">
        <v>75</v>
      </c>
      <c r="C46" s="26"/>
      <c r="D46" s="19"/>
      <c r="E46" s="19"/>
      <c r="F46" s="26"/>
      <c r="G46" s="27"/>
      <c r="H46" s="29" t="s">
        <v>84</v>
      </c>
      <c r="I46" s="26">
        <v>550</v>
      </c>
      <c r="J46" s="9" t="s">
        <v>13</v>
      </c>
      <c r="K46" s="68"/>
      <c r="L46" s="23">
        <f t="shared" si="0"/>
        <v>0</v>
      </c>
      <c r="M46" s="17">
        <f t="shared" si="1"/>
        <v>0</v>
      </c>
      <c r="O46" s="20"/>
      <c r="Q46" s="20"/>
      <c r="S46" s="20"/>
    </row>
    <row r="47" spans="1:19" x14ac:dyDescent="0.3">
      <c r="A47" s="8" t="s">
        <v>109</v>
      </c>
      <c r="B47" s="25" t="s">
        <v>74</v>
      </c>
      <c r="C47" s="26"/>
      <c r="D47" s="19"/>
      <c r="E47" s="19"/>
      <c r="F47" s="26"/>
      <c r="G47" s="27"/>
      <c r="H47" s="29" t="s">
        <v>84</v>
      </c>
      <c r="I47" s="26">
        <v>400</v>
      </c>
      <c r="J47" s="9" t="s">
        <v>13</v>
      </c>
      <c r="K47" s="68"/>
      <c r="L47" s="23">
        <f t="shared" si="0"/>
        <v>0</v>
      </c>
      <c r="M47" s="17">
        <f t="shared" si="1"/>
        <v>0</v>
      </c>
      <c r="O47" s="20"/>
      <c r="Q47" s="20"/>
      <c r="S47" s="20"/>
    </row>
    <row r="48" spans="1:19" ht="16.2" thickBot="1" x14ac:dyDescent="0.35">
      <c r="A48" s="11"/>
      <c r="B48" s="12" t="s">
        <v>35</v>
      </c>
      <c r="C48" s="13"/>
      <c r="D48" s="13"/>
      <c r="E48" s="13"/>
      <c r="F48" s="13"/>
      <c r="G48" s="13"/>
      <c r="H48" s="13"/>
      <c r="I48" s="13"/>
      <c r="J48" s="14"/>
      <c r="K48" s="14"/>
      <c r="L48" s="15"/>
      <c r="M48" s="21">
        <f>SUM(M16:M47)</f>
        <v>0</v>
      </c>
    </row>
    <row r="49" spans="1:14" ht="16.2" thickTop="1" x14ac:dyDescent="0.3">
      <c r="B49" s="1"/>
      <c r="C49" s="30"/>
      <c r="D49" s="30"/>
      <c r="E49" s="30"/>
      <c r="F49" s="30"/>
      <c r="G49" s="30"/>
      <c r="H49" s="66"/>
      <c r="I49" s="30"/>
      <c r="L49" s="31"/>
      <c r="M49" s="32"/>
    </row>
    <row r="50" spans="1:14" x14ac:dyDescent="0.3">
      <c r="A50" s="44"/>
      <c r="B50" s="44"/>
      <c r="C50" s="44"/>
      <c r="D50" s="44"/>
      <c r="E50" s="44"/>
      <c r="F50" s="44"/>
      <c r="G50" s="37"/>
      <c r="H50" s="37"/>
      <c r="I50" s="44"/>
      <c r="J50" s="48"/>
      <c r="K50" s="39"/>
      <c r="L50" s="40"/>
      <c r="M50" s="41"/>
      <c r="N50" s="39"/>
    </row>
    <row r="51" spans="1:14" x14ac:dyDescent="0.3">
      <c r="A51" s="39"/>
      <c r="B51" s="1"/>
      <c r="C51" s="42"/>
      <c r="D51" s="42"/>
      <c r="E51" s="42"/>
      <c r="F51" s="42"/>
      <c r="G51" s="46" t="s">
        <v>89</v>
      </c>
      <c r="H51" s="47" t="s">
        <v>90</v>
      </c>
      <c r="I51" s="45" t="s">
        <v>106</v>
      </c>
      <c r="J51" s="39"/>
      <c r="K51" s="40"/>
      <c r="L51" s="41"/>
      <c r="M51" s="39"/>
    </row>
    <row r="52" spans="1:14" x14ac:dyDescent="0.3">
      <c r="A52" s="45" t="s">
        <v>86</v>
      </c>
      <c r="B52" s="45"/>
      <c r="C52" s="39"/>
      <c r="D52" s="39"/>
      <c r="E52" s="39"/>
      <c r="F52" s="39"/>
      <c r="G52" s="56"/>
      <c r="H52" s="60"/>
      <c r="I52" s="52" t="s">
        <v>102</v>
      </c>
      <c r="J52" s="39"/>
      <c r="K52" s="40"/>
      <c r="L52" s="41"/>
      <c r="M52" s="39"/>
    </row>
    <row r="53" spans="1:14" x14ac:dyDescent="0.3">
      <c r="A53" s="45" t="s">
        <v>93</v>
      </c>
      <c r="B53" s="45"/>
      <c r="C53" s="39"/>
      <c r="D53" s="39"/>
      <c r="E53" s="39"/>
      <c r="F53" s="39"/>
      <c r="G53" s="57"/>
      <c r="H53" s="49" t="s">
        <v>91</v>
      </c>
      <c r="I53" s="53" t="s">
        <v>103</v>
      </c>
      <c r="J53" s="39"/>
      <c r="K53" s="40"/>
      <c r="L53" s="41"/>
      <c r="M53" s="39"/>
    </row>
    <row r="54" spans="1:14" x14ac:dyDescent="0.3">
      <c r="A54" s="45" t="s">
        <v>87</v>
      </c>
      <c r="B54" s="45"/>
      <c r="C54" s="39"/>
      <c r="D54" s="39"/>
      <c r="E54" s="39"/>
      <c r="F54" s="39"/>
      <c r="G54" s="58"/>
      <c r="H54" s="50" t="s">
        <v>91</v>
      </c>
      <c r="I54" s="54" t="s">
        <v>103</v>
      </c>
      <c r="J54" s="39"/>
      <c r="K54" s="40"/>
      <c r="L54" s="41"/>
      <c r="M54" s="39"/>
    </row>
    <row r="55" spans="1:14" x14ac:dyDescent="0.3">
      <c r="A55" s="45" t="s">
        <v>88</v>
      </c>
      <c r="B55" s="45"/>
      <c r="C55" s="39"/>
      <c r="D55" s="39"/>
      <c r="E55" s="39"/>
      <c r="F55" s="39"/>
      <c r="G55" s="59"/>
      <c r="H55" s="51" t="s">
        <v>91</v>
      </c>
      <c r="I55" s="55" t="s">
        <v>103</v>
      </c>
      <c r="J55" s="39"/>
      <c r="K55" s="40"/>
      <c r="L55" s="41"/>
      <c r="M55" s="39"/>
    </row>
    <row r="56" spans="1:14" x14ac:dyDescent="0.3">
      <c r="A56" s="64"/>
      <c r="B56" s="65"/>
      <c r="C56" s="39"/>
      <c r="D56" s="39"/>
      <c r="E56" s="39"/>
      <c r="F56" s="39"/>
      <c r="G56" s="39"/>
      <c r="H56" s="62"/>
      <c r="I56" s="63"/>
      <c r="J56" s="39"/>
      <c r="K56" s="40"/>
      <c r="L56" s="41"/>
      <c r="M56" s="39"/>
    </row>
    <row r="57" spans="1:14" x14ac:dyDescent="0.3">
      <c r="A57" s="33" t="s">
        <v>94</v>
      </c>
      <c r="B57" s="34"/>
      <c r="C57" s="34"/>
      <c r="D57" s="34"/>
      <c r="E57" s="34"/>
      <c r="F57" s="34"/>
      <c r="G57" s="34"/>
      <c r="H57" s="34"/>
      <c r="I57" s="34"/>
      <c r="J57" s="35" t="s">
        <v>85</v>
      </c>
      <c r="K57" s="39"/>
      <c r="L57" s="40"/>
      <c r="M57" s="41"/>
      <c r="N57" s="39"/>
    </row>
    <row r="58" spans="1:14" x14ac:dyDescent="0.3">
      <c r="A58" s="36" t="s">
        <v>107</v>
      </c>
      <c r="B58" s="37"/>
      <c r="C58" s="37"/>
      <c r="D58" s="37"/>
      <c r="E58" s="37"/>
      <c r="F58" s="37"/>
      <c r="G58" s="37"/>
      <c r="H58" s="37"/>
      <c r="I58" s="37"/>
      <c r="J58" s="38"/>
      <c r="K58" s="39"/>
      <c r="L58" s="40"/>
      <c r="M58" s="41"/>
      <c r="N58" s="39"/>
    </row>
    <row r="59" spans="1:14" x14ac:dyDescent="0.3">
      <c r="A59" s="39"/>
      <c r="B59" s="1"/>
      <c r="C59" s="42"/>
      <c r="D59" s="42"/>
      <c r="E59" s="42"/>
      <c r="F59" s="42"/>
      <c r="G59" s="42"/>
      <c r="H59" s="42"/>
      <c r="I59" s="42"/>
      <c r="J59" s="39"/>
      <c r="K59" s="39"/>
      <c r="L59" s="40"/>
      <c r="M59" s="41"/>
      <c r="N59" s="39"/>
    </row>
    <row r="60" spans="1:14" x14ac:dyDescent="0.3">
      <c r="A60" s="39"/>
      <c r="B60" s="39" t="s">
        <v>36</v>
      </c>
      <c r="C60" s="39"/>
      <c r="D60" s="39"/>
      <c r="E60" s="39"/>
      <c r="F60" s="39"/>
      <c r="G60" s="39"/>
      <c r="H60" s="39"/>
      <c r="I60" s="39"/>
      <c r="J60" s="39"/>
      <c r="K60" s="39"/>
      <c r="L60" s="39" t="s">
        <v>37</v>
      </c>
      <c r="M60" s="39"/>
      <c r="N60" s="39"/>
    </row>
    <row r="61" spans="1:14" x14ac:dyDescent="0.3">
      <c r="A61" s="39"/>
      <c r="B61" s="43"/>
      <c r="C61" s="39"/>
      <c r="D61" s="39"/>
      <c r="E61" s="39"/>
      <c r="F61" s="39"/>
      <c r="G61" s="39"/>
      <c r="H61" s="39"/>
      <c r="I61" s="39"/>
      <c r="J61" s="39"/>
      <c r="K61" s="39"/>
      <c r="L61" s="74"/>
      <c r="M61" s="74"/>
      <c r="N61" s="39"/>
    </row>
  </sheetData>
  <sheetProtection algorithmName="SHA-512" hashValue="H6kKaj8BVwRNy4VTNbikzbqR3qcx3j66LRjihlNLKBTHPwf0sB0rj+ZiSQchxyJ5gc/nTxNvvZy5uvYZmQot1g==" saltValue="3WdxBt8gPxygFvHYlk6xcw==" spinCount="100000" sheet="1" objects="1" scenarios="1"/>
  <protectedRanges>
    <protectedRange sqref="L61" name="žig in podpis"/>
    <protectedRange sqref="C10" name="Predračun"/>
    <protectedRange sqref="B4:B6" name="ponudnik"/>
    <protectedRange sqref="B61" name="datum"/>
  </protectedRanges>
  <mergeCells count="11">
    <mergeCell ref="A14:A15"/>
    <mergeCell ref="I14:I15"/>
    <mergeCell ref="J14:J15"/>
    <mergeCell ref="L14:L15"/>
    <mergeCell ref="M14:M15"/>
    <mergeCell ref="C10:E10"/>
    <mergeCell ref="B13:M13"/>
    <mergeCell ref="L61:M61"/>
    <mergeCell ref="F10:L10"/>
    <mergeCell ref="G14:G15"/>
    <mergeCell ref="B14:B15"/>
  </mergeCells>
  <phoneticPr fontId="9" type="noConversion"/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UVOZ</vt:lpstr>
      <vt:lpstr>PONUDBA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Štenkler</dc:creator>
  <cp:lastModifiedBy>Tanja Mavri</cp:lastModifiedBy>
  <cp:lastPrinted>2021-12-23T09:28:55Z</cp:lastPrinted>
  <dcterms:created xsi:type="dcterms:W3CDTF">2011-01-05T12:00:03Z</dcterms:created>
  <dcterms:modified xsi:type="dcterms:W3CDTF">2025-12-11T11:41:32Z</dcterms:modified>
</cp:coreProperties>
</file>